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ew folder\KAR\محصولات نقشه برداری\محصولات ماشین حساب\محاسبه گر تعرفه هزینه نقشه برداری وکمیسیون مشاور املاک 99\"/>
    </mc:Choice>
  </mc:AlternateContent>
  <bookViews>
    <workbookView xWindow="0" yWindow="0" windowWidth="20490" windowHeight="7260"/>
  </bookViews>
  <sheets>
    <sheet name="قیمت نقشه برداری املاک" sheetId="1" r:id="rId1"/>
    <sheet name="تغییر ندهید (دیتابیس)" sheetId="2" r:id="rId2"/>
  </sheets>
  <calcPr calcId="162913"/>
</workbook>
</file>

<file path=xl/calcChain.xml><?xml version="1.0" encoding="utf-8"?>
<calcChain xmlns="http://schemas.openxmlformats.org/spreadsheetml/2006/main">
  <c r="B18" i="1" l="1"/>
  <c r="B6" i="1"/>
  <c r="C21" i="1" l="1"/>
  <c r="I26" i="1"/>
  <c r="F27" i="1"/>
  <c r="H26" i="1"/>
  <c r="C11" i="1"/>
  <c r="D14" i="1"/>
  <c r="C12" i="1"/>
  <c r="C15" i="1"/>
  <c r="C9" i="1"/>
  <c r="C13" i="1"/>
  <c r="C16" i="1"/>
  <c r="C19" i="1"/>
  <c r="C10" i="1"/>
  <c r="C14" i="1"/>
  <c r="C17" i="1"/>
  <c r="C20" i="1"/>
  <c r="C18" i="1" l="1"/>
</calcChain>
</file>

<file path=xl/sharedStrings.xml><?xml version="1.0" encoding="utf-8"?>
<sst xmlns="http://schemas.openxmlformats.org/spreadsheetml/2006/main" count="35" uniqueCount="35">
  <si>
    <t>توضیح :  هر هکتار ده هزار متر مربع است</t>
  </si>
  <si>
    <t xml:space="preserve">   نقشه برداری املاک    ( U.T.M)</t>
  </si>
  <si>
    <t>متراژ عرصه  ملک  را  وارد کنید :</t>
  </si>
  <si>
    <t>متر مربع</t>
  </si>
  <si>
    <t>تعرفه خدمات نقشه برداری برابر است با :</t>
  </si>
  <si>
    <t>تومان</t>
  </si>
  <si>
    <t>عناوین حق الزحمه</t>
  </si>
  <si>
    <t>درصد حق الزحمه اختصاص یافته %</t>
  </si>
  <si>
    <t>مبلغ اختصاص یافته به (تومان)</t>
  </si>
  <si>
    <t>معرف /بازاریاب</t>
  </si>
  <si>
    <t>ارتباطات(تلفن -اینترنت)</t>
  </si>
  <si>
    <t>حمل و نقل</t>
  </si>
  <si>
    <t xml:space="preserve"> موقعیت یاب ایستگاهی</t>
  </si>
  <si>
    <t>دوربین و متر</t>
  </si>
  <si>
    <t>کمیسیون  شرکت همکار مثل سیماک که تکمیل کننده فرآیند کار است. در حال حاضر بیشتر از 250هزار تومان اخذ نمی کند.</t>
  </si>
  <si>
    <t>طبق قرارداد رسمی 25%</t>
  </si>
  <si>
    <t>کارتوگراف</t>
  </si>
  <si>
    <t>مهر و کنترل نقشه</t>
  </si>
  <si>
    <t>هزینه های متفرقه تهیه نقشه</t>
  </si>
  <si>
    <t>مجموع هزینه های مورد انتظار تهیه نقشه</t>
  </si>
  <si>
    <t>مبلغ منصفانه=</t>
  </si>
  <si>
    <t>قیمت نقشه برداری املاک U.T.M با تخفیفات</t>
  </si>
  <si>
    <r>
      <rPr>
        <sz val="11"/>
        <color rgb="FFC00000"/>
        <rFont val="Arial"/>
      </rPr>
      <t>کف مبلغ</t>
    </r>
    <r>
      <rPr>
        <sz val="11"/>
        <color rgb="FF000000"/>
        <rFont val="Arial"/>
      </rPr>
      <t xml:space="preserve"> برای نقشه با دقت بهتراز 5 سانت </t>
    </r>
    <r>
      <rPr>
        <sz val="11"/>
        <color rgb="FFC00000"/>
        <rFont val="Arial"/>
      </rPr>
      <t>با 10% تخفیف</t>
    </r>
  </si>
  <si>
    <t>مناسب مرز: دیوار قائم-نرده</t>
  </si>
  <si>
    <r>
      <rPr>
        <sz val="11"/>
        <color rgb="FFC00000"/>
        <rFont val="Arial"/>
      </rPr>
      <t>کف مبلغ</t>
    </r>
    <r>
      <rPr>
        <sz val="11"/>
        <rFont val="Arial"/>
      </rPr>
      <t xml:space="preserve"> برای نقشه با دقت 5 تا 40 سانت با </t>
    </r>
    <r>
      <rPr>
        <sz val="11"/>
        <color rgb="FFC00000"/>
        <rFont val="Arial"/>
      </rPr>
      <t>20% تخفیف</t>
    </r>
  </si>
  <si>
    <t xml:space="preserve">مناسب مرز: پی -میخکوبی </t>
  </si>
  <si>
    <r>
      <rPr>
        <sz val="11"/>
        <color rgb="FFC00000"/>
        <rFont val="Arial"/>
      </rPr>
      <t>کف مبلغ</t>
    </r>
    <r>
      <rPr>
        <sz val="11"/>
        <rFont val="Arial"/>
      </rPr>
      <t xml:space="preserve"> برای نقشه با دقت کمتراز 40 سانت </t>
    </r>
    <r>
      <rPr>
        <sz val="11"/>
        <color rgb="FFC00000"/>
        <rFont val="Arial"/>
      </rPr>
      <t>با 40% تخفیف</t>
    </r>
  </si>
  <si>
    <t>مناسب مرز: نهر-کرت-سنگچین-پرچین-درخت</t>
  </si>
  <si>
    <t>www.raymon-verna.ir</t>
  </si>
  <si>
    <t xml:space="preserve">تومان </t>
  </si>
  <si>
    <t>شرح</t>
  </si>
  <si>
    <t>نقشه برداری</t>
  </si>
  <si>
    <t>زمین های تا 500 مترمربع =</t>
  </si>
  <si>
    <t>زمین های از 501 مترمربع تا 5000 متر مربع نسبت به مازاد ردیف الف-1 متر مربعی =</t>
  </si>
  <si>
    <t>زمین های از 5001 مترمربع به بالا نسبت به مازاد ردیف الف-2 متر مربعی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</si>
</sst>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rgb="FF000000"/>
      <name val="Calibri"/>
    </font>
    <font>
      <sz val="11"/>
      <name val="Calibri"/>
    </font>
    <font>
      <sz val="11"/>
      <color rgb="FFF2F2F2"/>
      <name val="Alborz5-aban"/>
    </font>
    <font>
      <b/>
      <sz val="11"/>
      <color rgb="FF000000"/>
      <name val="Calibri"/>
    </font>
    <font>
      <b/>
      <sz val="11"/>
      <color rgb="FFFF0000"/>
      <name val="Calibri"/>
    </font>
    <font>
      <sz val="26"/>
      <color rgb="FFFF0000"/>
      <name val="Alborz5-aban"/>
    </font>
    <font>
      <sz val="12"/>
      <name val="Calibri"/>
    </font>
    <font>
      <sz val="20"/>
      <color rgb="FF833C0B"/>
      <name val="Alborz5-aban"/>
    </font>
    <font>
      <sz val="11"/>
      <color rgb="FF000000"/>
      <name val="Arial"/>
    </font>
    <font>
      <sz val="10"/>
      <color rgb="FF000000"/>
      <name val="Arial"/>
    </font>
    <font>
      <sz val="11"/>
      <color rgb="FF833C0B"/>
      <name val="Arial"/>
    </font>
    <font>
      <b/>
      <sz val="12"/>
      <color rgb="FF833C0B"/>
      <name val="Arial"/>
    </font>
    <font>
      <sz val="9"/>
      <color rgb="FF000000"/>
      <name val="Arial"/>
    </font>
    <font>
      <sz val="11"/>
      <name val="Arial"/>
    </font>
    <font>
      <u/>
      <sz val="11"/>
      <color rgb="FF0563C1"/>
      <name val="Calibri"/>
    </font>
    <font>
      <sz val="11"/>
      <color rgb="FFBFBFBF"/>
      <name val="Calibri"/>
    </font>
    <font>
      <sz val="11"/>
      <color rgb="FFC00000"/>
      <name val="Arial"/>
    </font>
    <font>
      <sz val="11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DEEAF6"/>
        <bgColor rgb="FFDEEAF6"/>
      </patternFill>
    </fill>
    <fill>
      <patternFill patternType="solid">
        <fgColor rgb="FFC5E0B3"/>
        <bgColor rgb="FFC5E0B3"/>
      </patternFill>
    </fill>
    <fill>
      <patternFill patternType="solid">
        <fgColor rgb="FF1F3864"/>
        <bgColor rgb="FF1F3864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92D050"/>
        <bgColor rgb="FF92D05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0" fillId="0" borderId="8" xfId="0" applyFont="1" applyBorder="1" applyAlignment="1">
      <alignment vertical="center" wrapText="1"/>
    </xf>
    <xf numFmtId="3" fontId="5" fillId="0" borderId="9" xfId="0" applyNumberFormat="1" applyFont="1" applyBorder="1" applyAlignment="1">
      <alignment horizontal="center" vertical="center"/>
    </xf>
    <xf numFmtId="0" fontId="0" fillId="4" borderId="12" xfId="0" applyFont="1" applyFill="1" applyBorder="1" applyAlignment="1">
      <alignment vertical="center" wrapText="1"/>
    </xf>
    <xf numFmtId="3" fontId="7" fillId="4" borderId="13" xfId="0" applyNumberFormat="1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vertical="center" wrapText="1"/>
    </xf>
    <xf numFmtId="0" fontId="0" fillId="5" borderId="15" xfId="0" applyFont="1" applyFill="1" applyBorder="1" applyAlignment="1">
      <alignment vertical="center"/>
    </xf>
    <xf numFmtId="0" fontId="8" fillId="6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0" borderId="0" xfId="0" applyFont="1"/>
    <xf numFmtId="0" fontId="9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/>
    </xf>
    <xf numFmtId="3" fontId="8" fillId="7" borderId="18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/>
    </xf>
    <xf numFmtId="3" fontId="8" fillId="7" borderId="24" xfId="0" applyNumberFormat="1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/>
    </xf>
    <xf numFmtId="3" fontId="8" fillId="8" borderId="23" xfId="0" applyNumberFormat="1" applyFont="1" applyFill="1" applyBorder="1" applyAlignment="1">
      <alignment horizontal="center" vertical="center" wrapText="1"/>
    </xf>
    <xf numFmtId="3" fontId="9" fillId="9" borderId="25" xfId="0" applyNumberFormat="1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  <xf numFmtId="0" fontId="9" fillId="7" borderId="22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9" fillId="10" borderId="22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/>
    </xf>
    <xf numFmtId="3" fontId="11" fillId="10" borderId="23" xfId="0" applyNumberFormat="1" applyFont="1" applyFill="1" applyBorder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/>
    </xf>
    <xf numFmtId="3" fontId="11" fillId="4" borderId="30" xfId="0" applyNumberFormat="1" applyFont="1" applyFill="1" applyBorder="1" applyAlignment="1">
      <alignment horizontal="center" vertical="center" wrapText="1"/>
    </xf>
    <xf numFmtId="0" fontId="12" fillId="9" borderId="31" xfId="0" applyFont="1" applyFill="1" applyBorder="1" applyAlignment="1">
      <alignment horizontal="center" vertical="center" wrapText="1"/>
    </xf>
    <xf numFmtId="3" fontId="11" fillId="4" borderId="36" xfId="0" applyNumberFormat="1" applyFont="1" applyFill="1" applyBorder="1" applyAlignment="1">
      <alignment horizontal="center" vertical="center" wrapText="1"/>
    </xf>
    <xf numFmtId="0" fontId="12" fillId="9" borderId="37" xfId="0" applyFont="1" applyFill="1" applyBorder="1" applyAlignment="1">
      <alignment horizontal="center" vertical="center" wrapText="1"/>
    </xf>
    <xf numFmtId="0" fontId="0" fillId="0" borderId="0" xfId="0" applyFont="1"/>
    <xf numFmtId="0" fontId="14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15" fillId="11" borderId="49" xfId="0" applyFont="1" applyFill="1" applyBorder="1" applyAlignment="1">
      <alignment horizontal="center" vertical="center"/>
    </xf>
    <xf numFmtId="0" fontId="15" fillId="11" borderId="50" xfId="0" applyFont="1" applyFill="1" applyBorder="1" applyAlignment="1">
      <alignment horizontal="right" vertical="center"/>
    </xf>
    <xf numFmtId="0" fontId="15" fillId="11" borderId="49" xfId="0" applyFont="1" applyFill="1" applyBorder="1" applyAlignment="1">
      <alignment horizontal="center" vertical="center"/>
    </xf>
    <xf numFmtId="0" fontId="15" fillId="11" borderId="52" xfId="0" applyFont="1" applyFill="1" applyBorder="1" applyAlignment="1">
      <alignment horizontal="center" vertical="center"/>
    </xf>
    <xf numFmtId="0" fontId="15" fillId="11" borderId="53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4" fillId="4" borderId="5" xfId="0" applyFont="1" applyFill="1" applyBorder="1" applyAlignment="1">
      <alignment horizontal="center" vertical="center"/>
    </xf>
    <xf numFmtId="0" fontId="1" fillId="0" borderId="6" xfId="0" applyFont="1" applyBorder="1"/>
    <xf numFmtId="0" fontId="6" fillId="4" borderId="10" xfId="0" applyFont="1" applyFill="1" applyBorder="1" applyAlignment="1">
      <alignment horizontal="center" vertical="center"/>
    </xf>
    <xf numFmtId="0" fontId="1" fillId="0" borderId="11" xfId="0" applyFont="1" applyBorder="1"/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/>
    <xf numFmtId="0" fontId="9" fillId="3" borderId="4" xfId="0" applyFont="1" applyFill="1" applyBorder="1" applyAlignment="1">
      <alignment horizontal="center" vertical="center" wrapText="1"/>
    </xf>
    <xf numFmtId="0" fontId="1" fillId="0" borderId="38" xfId="0" applyFont="1" applyBorder="1"/>
    <xf numFmtId="0" fontId="13" fillId="4" borderId="32" xfId="0" applyFont="1" applyFill="1" applyBorder="1" applyAlignment="1">
      <alignment horizontal="right" vertical="center" wrapText="1"/>
    </xf>
    <xf numFmtId="0" fontId="1" fillId="0" borderId="33" xfId="0" applyFont="1" applyBorder="1"/>
    <xf numFmtId="0" fontId="13" fillId="4" borderId="34" xfId="0" applyFont="1" applyFill="1" applyBorder="1" applyAlignment="1">
      <alignment horizontal="right" vertical="center" wrapText="1"/>
    </xf>
    <xf numFmtId="0" fontId="1" fillId="0" borderId="35" xfId="0" applyFont="1" applyBorder="1"/>
    <xf numFmtId="0" fontId="8" fillId="4" borderId="28" xfId="0" applyFont="1" applyFill="1" applyBorder="1" applyAlignment="1">
      <alignment horizontal="right" vertical="center" wrapText="1"/>
    </xf>
    <xf numFmtId="0" fontId="1" fillId="0" borderId="29" xfId="0" applyFont="1" applyBorder="1"/>
    <xf numFmtId="0" fontId="0" fillId="0" borderId="39" xfId="0" applyFont="1" applyBorder="1" applyAlignment="1">
      <alignment horizontal="center"/>
    </xf>
    <xf numFmtId="0" fontId="1" fillId="0" borderId="40" xfId="0" applyFont="1" applyBorder="1"/>
    <xf numFmtId="0" fontId="1" fillId="0" borderId="41" xfId="0" applyFont="1" applyBorder="1"/>
    <xf numFmtId="0" fontId="1" fillId="0" borderId="42" xfId="0" applyFont="1" applyBorder="1"/>
    <xf numFmtId="0" fontId="0" fillId="0" borderId="0" xfId="0" applyFont="1" applyAlignment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0" fillId="3" borderId="48" xfId="0" applyFont="1" applyFill="1" applyBorder="1" applyAlignment="1">
      <alignment horizontal="center" vertical="center"/>
    </xf>
    <xf numFmtId="0" fontId="1" fillId="0" borderId="51" xfId="0" applyFont="1" applyBorder="1"/>
    <xf numFmtId="0" fontId="17" fillId="1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21</xdr:row>
      <xdr:rowOff>133350</xdr:rowOff>
    </xdr:from>
    <xdr:ext cx="1181100" cy="5810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342900</xdr:colOff>
      <xdr:row>21</xdr:row>
      <xdr:rowOff>76200</xdr:rowOff>
    </xdr:from>
    <xdr:ext cx="676275" cy="65722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topLeftCell="A13" workbookViewId="0">
      <selection activeCell="A2" sqref="A2:B2"/>
    </sheetView>
  </sheetViews>
  <sheetFormatPr defaultColWidth="14.42578125" defaultRowHeight="15" customHeight="1"/>
  <cols>
    <col min="1" max="1" width="18" customWidth="1"/>
    <col min="2" max="2" width="31.28515625" customWidth="1"/>
    <col min="3" max="3" width="17.28515625" customWidth="1"/>
    <col min="4" max="4" width="10.5703125" customWidth="1"/>
    <col min="5" max="5" width="7.42578125" customWidth="1"/>
    <col min="6" max="8" width="8.7109375" customWidth="1"/>
  </cols>
  <sheetData>
    <row r="1" spans="1:8">
      <c r="A1" s="47"/>
      <c r="B1" s="48"/>
      <c r="C1" s="48"/>
    </row>
    <row r="2" spans="1:8" ht="18.75" customHeight="1">
      <c r="A2" s="55" t="s">
        <v>0</v>
      </c>
      <c r="B2" s="56"/>
      <c r="C2" s="49" t="s">
        <v>1</v>
      </c>
    </row>
    <row r="3" spans="1:8" ht="31.5" customHeight="1">
      <c r="A3" s="51" t="s">
        <v>2</v>
      </c>
      <c r="B3" s="52"/>
      <c r="C3" s="50"/>
    </row>
    <row r="4" spans="1:8" ht="69" customHeight="1">
      <c r="A4" s="1" t="s">
        <v>3</v>
      </c>
      <c r="B4" s="2">
        <v>500</v>
      </c>
      <c r="C4" s="50"/>
    </row>
    <row r="5" spans="1:8" ht="15.75">
      <c r="A5" s="53" t="s">
        <v>4</v>
      </c>
      <c r="B5" s="54"/>
      <c r="C5" s="50"/>
    </row>
    <row r="6" spans="1:8" ht="32.25" customHeight="1">
      <c r="A6" s="3" t="s">
        <v>5</v>
      </c>
      <c r="B6" s="4">
        <f>('تغییر ندهید (دیتابیس)'!C3)+IF(AND(B4&gt;=501,B4&lt;5001),(('تغییر ندهید (دیتابیس)'!C4*(B4-501))), 0)+IF(5001&lt;=B4, (('تغییر ندهید (دیتابیس)'!C4*(4500))+('تغییر ندهید (دیتابیس)'!C5*(B4-5001))), 0)</f>
        <v>708750</v>
      </c>
      <c r="C6" s="50"/>
    </row>
    <row r="7" spans="1:8">
      <c r="A7" s="5"/>
      <c r="B7" s="6"/>
      <c r="C7" s="50"/>
    </row>
    <row r="8" spans="1:8" ht="28.5">
      <c r="A8" s="7" t="s">
        <v>6</v>
      </c>
      <c r="B8" s="8" t="s">
        <v>7</v>
      </c>
      <c r="C8" s="9" t="s">
        <v>8</v>
      </c>
      <c r="D8" s="10"/>
      <c r="E8" s="10"/>
    </row>
    <row r="9" spans="1:8" ht="15.75" customHeight="1">
      <c r="A9" s="11" t="s">
        <v>9</v>
      </c>
      <c r="B9" s="12">
        <v>10</v>
      </c>
      <c r="C9" s="13">
        <f>('قیمت نقشه برداری املاک'!$B$6*('قیمت نقشه برداری املاک'!$B9/100))</f>
        <v>70875</v>
      </c>
      <c r="D9" s="10"/>
      <c r="E9" s="10"/>
    </row>
    <row r="10" spans="1:8">
      <c r="A10" s="14" t="s">
        <v>10</v>
      </c>
      <c r="B10" s="15">
        <v>0.83</v>
      </c>
      <c r="C10" s="16">
        <f>('قیمت نقشه برداری املاک'!$B$6*('قیمت نقشه برداری املاک'!$B10/100))</f>
        <v>5882.625</v>
      </c>
      <c r="D10" s="10"/>
      <c r="E10" s="10"/>
    </row>
    <row r="11" spans="1:8" ht="15.75" customHeight="1">
      <c r="A11" s="17" t="s">
        <v>11</v>
      </c>
      <c r="B11" s="18">
        <v>2.5</v>
      </c>
      <c r="C11" s="19">
        <f>('قیمت نقشه برداری املاک'!$B$6*('قیمت نقشه برداری املاک'!$B11/100))</f>
        <v>17718.75</v>
      </c>
      <c r="D11" s="10"/>
      <c r="E11" s="10"/>
    </row>
    <row r="12" spans="1:8">
      <c r="A12" s="14" t="s">
        <v>12</v>
      </c>
      <c r="B12" s="15">
        <v>20</v>
      </c>
      <c r="C12" s="16">
        <f>('قیمت نقشه برداری املاک'!$B$6*('قیمت نقشه برداری املاک'!$B12/100))</f>
        <v>141750</v>
      </c>
      <c r="D12" s="10"/>
      <c r="E12" s="10"/>
    </row>
    <row r="13" spans="1:8" ht="15.75" customHeight="1">
      <c r="A13" s="17" t="s">
        <v>13</v>
      </c>
      <c r="B13" s="18">
        <v>20</v>
      </c>
      <c r="C13" s="19">
        <f>('قیمت نقشه برداری املاک'!$B$6*('قیمت نقشه برداری املاک'!$B13/100))</f>
        <v>141750</v>
      </c>
      <c r="D13" s="10"/>
      <c r="E13" s="10"/>
    </row>
    <row r="14" spans="1:8" ht="76.5">
      <c r="A14" s="20" t="s">
        <v>14</v>
      </c>
      <c r="B14" s="21">
        <v>15</v>
      </c>
      <c r="C14" s="22">
        <f>IF(('قیمت نقشه برداری املاک'!$B$6*('قیمت نقشه برداری املاک'!$B14/100))&lt;=250000,'قیمت نقشه برداری املاک'!$B$6*('قیمت نقشه برداری املاک'!$B14/100),250000)</f>
        <v>106312.5</v>
      </c>
      <c r="D14" s="23">
        <f>('قیمت نقشه برداری املاک'!$B$6*0.25)</f>
        <v>177187.5</v>
      </c>
      <c r="E14" s="24" t="s">
        <v>15</v>
      </c>
    </row>
    <row r="15" spans="1:8" ht="15.75" customHeight="1">
      <c r="A15" s="25" t="s">
        <v>16</v>
      </c>
      <c r="B15" s="18">
        <v>15</v>
      </c>
      <c r="C15" s="19">
        <f>('قیمت نقشه برداری املاک'!$B$6*('قیمت نقشه برداری املاک'!$B15/100))</f>
        <v>106312.5</v>
      </c>
      <c r="D15" s="10"/>
      <c r="E15" s="10"/>
    </row>
    <row r="16" spans="1:8" ht="15.75" customHeight="1">
      <c r="A16" s="14" t="s">
        <v>17</v>
      </c>
      <c r="B16" s="15">
        <v>15</v>
      </c>
      <c r="C16" s="16">
        <f>('قیمت نقشه برداری املاک'!$B$6*('قیمت نقشه برداری املاک'!$B16/100))</f>
        <v>106312.5</v>
      </c>
      <c r="D16" s="10"/>
      <c r="E16" s="10"/>
      <c r="H16" s="26"/>
    </row>
    <row r="17" spans="1:9">
      <c r="A17" s="25" t="s">
        <v>18</v>
      </c>
      <c r="B17" s="18">
        <v>1.67</v>
      </c>
      <c r="C17" s="19">
        <f>('قیمت نقشه برداری املاک'!$B$6*('قیمت نقشه برداری املاک'!$B17/100))</f>
        <v>11836.125</v>
      </c>
      <c r="D17" s="10"/>
      <c r="E17" s="10"/>
    </row>
    <row r="18" spans="1:9" ht="25.5">
      <c r="A18" s="27" t="s">
        <v>19</v>
      </c>
      <c r="B18" s="28">
        <f>SUM('قیمت نقشه برداری املاک'!$B$9:$B$17)</f>
        <v>100</v>
      </c>
      <c r="C18" s="29">
        <f>SUM('قیمت نقشه برداری املاک'!$C$9:$C$17)</f>
        <v>708750</v>
      </c>
      <c r="D18" s="30" t="s">
        <v>20</v>
      </c>
      <c r="E18" s="57" t="s">
        <v>21</v>
      </c>
    </row>
    <row r="19" spans="1:9" ht="29.25" customHeight="1">
      <c r="A19" s="63" t="s">
        <v>22</v>
      </c>
      <c r="B19" s="64"/>
      <c r="C19" s="31">
        <f>IF('تغییر ندهید (دیتابیس)'!$C$3&lt;=$B$6*0.9,$B$6*0.9,'تغییر ندهید (دیتابیس)'!$C$3)</f>
        <v>708750</v>
      </c>
      <c r="D19" s="32" t="s">
        <v>23</v>
      </c>
      <c r="E19" s="50"/>
    </row>
    <row r="20" spans="1:9" ht="24">
      <c r="A20" s="59" t="s">
        <v>24</v>
      </c>
      <c r="B20" s="60"/>
      <c r="C20" s="31">
        <f>IF('تغییر ندهید (دیتابیس)'!$C$3&lt;=$B$6*0.8,$B$6*0.8,'تغییر ندهید (دیتابیس)'!C3)</f>
        <v>708750</v>
      </c>
      <c r="D20" s="32" t="s">
        <v>25</v>
      </c>
      <c r="E20" s="50"/>
    </row>
    <row r="21" spans="1:9" ht="48">
      <c r="A21" s="61" t="s">
        <v>26</v>
      </c>
      <c r="B21" s="62"/>
      <c r="C21" s="33">
        <f>IF('تغییر ندهید (دیتابیس)'!$C$3&lt;=$B$6*0.6,$B$6*0.6,'تغییر ندهید (دیتابیس)'!$C$3)</f>
        <v>708750</v>
      </c>
      <c r="D21" s="34" t="s">
        <v>27</v>
      </c>
      <c r="E21" s="58"/>
    </row>
    <row r="22" spans="1:9" ht="15" customHeight="1">
      <c r="A22" s="65" t="s">
        <v>28</v>
      </c>
      <c r="B22" s="66"/>
      <c r="C22" s="67"/>
    </row>
    <row r="23" spans="1:9" ht="15" customHeight="1">
      <c r="A23" s="68"/>
      <c r="B23" s="69"/>
      <c r="C23" s="70"/>
    </row>
    <row r="24" spans="1:9" ht="15" customHeight="1">
      <c r="A24" s="68"/>
      <c r="B24" s="69"/>
      <c r="C24" s="70"/>
    </row>
    <row r="25" spans="1:9" ht="15" customHeight="1">
      <c r="A25" s="68"/>
      <c r="B25" s="69"/>
      <c r="C25" s="70"/>
    </row>
    <row r="26" spans="1:9" ht="15" customHeight="1">
      <c r="A26" s="71"/>
      <c r="B26" s="48"/>
      <c r="C26" s="72"/>
      <c r="F26" s="75"/>
      <c r="G26" s="75"/>
      <c r="H26" s="75">
        <f>(100*650000)/B6</f>
        <v>91.710758377425037</v>
      </c>
      <c r="I26" s="75">
        <f>B6*0.6</f>
        <v>425250</v>
      </c>
    </row>
    <row r="27" spans="1:9" ht="30" customHeight="1">
      <c r="A27" s="35"/>
      <c r="B27" s="35"/>
      <c r="C27" s="35"/>
      <c r="F27" s="75">
        <f>B6/650000</f>
        <v>1.0903846153846153</v>
      </c>
      <c r="G27" s="75"/>
      <c r="H27" s="75"/>
      <c r="I27" s="75"/>
    </row>
    <row r="28" spans="1:9" ht="15" customHeight="1">
      <c r="A28" s="35"/>
      <c r="B28" s="35"/>
      <c r="C28" s="35"/>
    </row>
    <row r="29" spans="1:9" ht="30" customHeight="1">
      <c r="A29" s="35"/>
      <c r="B29" s="35"/>
      <c r="C29" s="35"/>
    </row>
    <row r="30" spans="1:9" ht="15" customHeight="1">
      <c r="A30" s="36"/>
      <c r="B30" s="36"/>
      <c r="C30" s="36"/>
    </row>
    <row r="31" spans="1:9" ht="15" customHeight="1">
      <c r="A31" s="36"/>
      <c r="B31" s="36"/>
      <c r="C31" s="36"/>
    </row>
    <row r="32" spans="1:9" ht="15" customHeight="1">
      <c r="A32" s="36"/>
      <c r="B32" s="36"/>
      <c r="C32" s="36"/>
    </row>
    <row r="33" spans="1:3" ht="15" customHeight="1">
      <c r="A33" s="36"/>
      <c r="B33" s="36"/>
      <c r="C33" s="36"/>
    </row>
    <row r="34" spans="1:3" ht="15" customHeight="1">
      <c r="A34" s="36"/>
      <c r="B34" s="36"/>
      <c r="C34" s="36"/>
    </row>
    <row r="35" spans="1:3" ht="15" customHeight="1">
      <c r="A35" s="36"/>
      <c r="B35" s="36"/>
      <c r="C35" s="36"/>
    </row>
    <row r="36" spans="1:3" ht="15" customHeight="1">
      <c r="A36" s="36"/>
      <c r="B36" s="36"/>
      <c r="C36" s="36"/>
    </row>
    <row r="37" spans="1:3" ht="15" customHeight="1">
      <c r="A37" s="36"/>
      <c r="B37" s="36"/>
      <c r="C37" s="36"/>
    </row>
    <row r="38" spans="1:3" ht="15" customHeight="1">
      <c r="A38" s="36"/>
      <c r="B38" s="36"/>
      <c r="C38" s="36"/>
    </row>
    <row r="39" spans="1:3" ht="15" customHeight="1">
      <c r="A39" s="36"/>
      <c r="B39" s="36"/>
      <c r="C39" s="36"/>
    </row>
    <row r="40" spans="1:3" ht="15.75" customHeight="1">
      <c r="A40" s="36"/>
      <c r="B40" s="36"/>
      <c r="C40" s="36"/>
    </row>
    <row r="41" spans="1:3" ht="15.75" customHeight="1">
      <c r="A41" s="35"/>
      <c r="B41" s="35"/>
      <c r="C41" s="35"/>
    </row>
    <row r="42" spans="1:3" ht="15.75" customHeight="1">
      <c r="A42" s="35"/>
      <c r="B42" s="35"/>
      <c r="C42" s="35"/>
    </row>
    <row r="43" spans="1:3" ht="15.75" customHeight="1">
      <c r="A43" s="35"/>
      <c r="B43" s="35"/>
      <c r="C43" s="35"/>
    </row>
    <row r="44" spans="1:3" ht="15.75" customHeight="1">
      <c r="A44" s="35"/>
      <c r="B44" s="35"/>
      <c r="C44" s="35"/>
    </row>
    <row r="45" spans="1:3" ht="15.75" customHeight="1">
      <c r="A45" s="35"/>
      <c r="B45" s="35"/>
      <c r="C45" s="35"/>
    </row>
    <row r="46" spans="1:3" ht="15.75" customHeight="1">
      <c r="A46" s="35"/>
      <c r="B46" s="35"/>
      <c r="C46" s="35"/>
    </row>
    <row r="47" spans="1:3" ht="15.75" customHeight="1">
      <c r="A47" s="35"/>
      <c r="B47" s="35"/>
      <c r="C47" s="35"/>
    </row>
    <row r="48" spans="1:3" ht="15.75" customHeight="1">
      <c r="A48" s="35"/>
      <c r="B48" s="35"/>
      <c r="C48" s="35"/>
    </row>
    <row r="49" spans="1:3" ht="15.75" customHeight="1">
      <c r="A49" s="35"/>
      <c r="B49" s="35"/>
      <c r="C49" s="35"/>
    </row>
    <row r="50" spans="1:3" ht="15.75" customHeight="1">
      <c r="A50" s="35"/>
      <c r="B50" s="35"/>
      <c r="C50" s="35"/>
    </row>
    <row r="51" spans="1:3" ht="15.75" customHeight="1">
      <c r="A51" s="37"/>
      <c r="B51" s="38"/>
      <c r="C51" s="37"/>
    </row>
    <row r="52" spans="1:3" ht="15.75" customHeight="1">
      <c r="A52" s="37"/>
      <c r="B52" s="38"/>
      <c r="C52" s="37"/>
    </row>
    <row r="53" spans="1:3" ht="15.75" customHeight="1">
      <c r="A53" s="37"/>
      <c r="B53" s="38"/>
      <c r="C53" s="37"/>
    </row>
    <row r="54" spans="1:3" ht="15.75" customHeight="1">
      <c r="A54" s="37"/>
      <c r="B54" s="38"/>
      <c r="C54" s="37"/>
    </row>
    <row r="55" spans="1:3" ht="15.75" customHeight="1">
      <c r="A55" s="37"/>
      <c r="B55" s="38"/>
      <c r="C55" s="37"/>
    </row>
    <row r="56" spans="1:3" ht="15.75" customHeight="1">
      <c r="A56" s="37"/>
      <c r="B56" s="38"/>
      <c r="C56" s="37"/>
    </row>
    <row r="57" spans="1:3" ht="15.75" customHeight="1">
      <c r="A57" s="37"/>
      <c r="B57" s="38"/>
      <c r="C57" s="37"/>
    </row>
    <row r="58" spans="1:3" ht="15.75" customHeight="1">
      <c r="A58" s="37"/>
      <c r="B58" s="38"/>
      <c r="C58" s="37"/>
    </row>
    <row r="59" spans="1:3" ht="15.75" customHeight="1">
      <c r="A59" s="37"/>
      <c r="B59" s="38"/>
      <c r="C59" s="37"/>
    </row>
    <row r="60" spans="1:3" ht="15.75" customHeight="1">
      <c r="A60" s="37"/>
      <c r="B60" s="38"/>
      <c r="C60" s="37"/>
    </row>
    <row r="61" spans="1:3" ht="15.75" customHeight="1">
      <c r="A61" s="37"/>
      <c r="B61" s="38"/>
      <c r="C61" s="37"/>
    </row>
    <row r="62" spans="1:3" ht="15.75" customHeight="1">
      <c r="A62" s="37"/>
      <c r="B62" s="38"/>
      <c r="C62" s="37"/>
    </row>
    <row r="63" spans="1:3" ht="15.75" customHeight="1">
      <c r="A63" s="37"/>
      <c r="B63" s="38"/>
      <c r="C63" s="37"/>
    </row>
    <row r="64" spans="1:3" ht="15.75" customHeight="1">
      <c r="A64" s="37"/>
      <c r="B64" s="38"/>
      <c r="C64" s="37"/>
    </row>
    <row r="65" spans="1:3" ht="15.75" customHeight="1">
      <c r="A65" s="37"/>
      <c r="B65" s="38"/>
      <c r="C65" s="37"/>
    </row>
    <row r="66" spans="1:3" ht="15.75" customHeight="1">
      <c r="A66" s="37"/>
      <c r="B66" s="38"/>
      <c r="C66" s="37"/>
    </row>
    <row r="67" spans="1:3" ht="15.75" customHeight="1">
      <c r="A67" s="37"/>
      <c r="B67" s="38"/>
      <c r="C67" s="37"/>
    </row>
    <row r="68" spans="1:3" ht="15.75" customHeight="1">
      <c r="A68" s="37"/>
      <c r="B68" s="38"/>
      <c r="C68" s="37"/>
    </row>
    <row r="69" spans="1:3" ht="15.75" customHeight="1">
      <c r="A69" s="37"/>
      <c r="B69" s="38"/>
      <c r="C69" s="37"/>
    </row>
    <row r="70" spans="1:3" ht="15.75" customHeight="1">
      <c r="A70" s="37"/>
      <c r="B70" s="38"/>
      <c r="C70" s="37"/>
    </row>
    <row r="71" spans="1:3" ht="15.75" customHeight="1">
      <c r="A71" s="37"/>
      <c r="B71" s="38"/>
      <c r="C71" s="37"/>
    </row>
    <row r="72" spans="1:3" ht="15.75" customHeight="1">
      <c r="A72" s="37"/>
      <c r="B72" s="38"/>
      <c r="C72" s="37"/>
    </row>
    <row r="73" spans="1:3" ht="15.75" customHeight="1">
      <c r="A73" s="37"/>
      <c r="B73" s="38"/>
      <c r="C73" s="37"/>
    </row>
    <row r="74" spans="1:3" ht="15.75" customHeight="1">
      <c r="A74" s="37"/>
      <c r="B74" s="38"/>
      <c r="C74" s="37"/>
    </row>
    <row r="75" spans="1:3" ht="15.75" customHeight="1">
      <c r="A75" s="37"/>
      <c r="B75" s="38"/>
      <c r="C75" s="37"/>
    </row>
    <row r="76" spans="1:3" ht="15.75" customHeight="1">
      <c r="A76" s="37"/>
      <c r="B76" s="38"/>
      <c r="C76" s="37"/>
    </row>
    <row r="77" spans="1:3" ht="15.75" customHeight="1">
      <c r="A77" s="37"/>
      <c r="B77" s="38"/>
      <c r="C77" s="37"/>
    </row>
    <row r="78" spans="1:3" ht="15.75" customHeight="1">
      <c r="A78" s="37"/>
      <c r="B78" s="38"/>
      <c r="C78" s="37"/>
    </row>
    <row r="79" spans="1:3" ht="15.75" customHeight="1">
      <c r="A79" s="37"/>
      <c r="B79" s="38"/>
      <c r="C79" s="37"/>
    </row>
    <row r="80" spans="1:3" ht="15.75" customHeight="1">
      <c r="A80" s="37"/>
      <c r="B80" s="38"/>
      <c r="C80" s="37"/>
    </row>
    <row r="81" spans="1:3" ht="15.75" customHeight="1">
      <c r="A81" s="37"/>
      <c r="B81" s="38"/>
      <c r="C81" s="37"/>
    </row>
    <row r="82" spans="1:3" ht="15.75" customHeight="1">
      <c r="A82" s="37"/>
      <c r="B82" s="38"/>
      <c r="C82" s="37"/>
    </row>
    <row r="83" spans="1:3" ht="15.75" customHeight="1">
      <c r="A83" s="37"/>
      <c r="B83" s="38"/>
      <c r="C83" s="37"/>
    </row>
    <row r="84" spans="1:3" ht="15.75" customHeight="1">
      <c r="A84" s="37"/>
      <c r="B84" s="38"/>
      <c r="C84" s="37"/>
    </row>
    <row r="85" spans="1:3" ht="15.75" customHeight="1">
      <c r="A85" s="37"/>
      <c r="B85" s="38"/>
      <c r="C85" s="37"/>
    </row>
    <row r="86" spans="1:3" ht="15.75" customHeight="1">
      <c r="A86" s="37"/>
      <c r="B86" s="38"/>
      <c r="C86" s="37"/>
    </row>
    <row r="87" spans="1:3" ht="15.75" customHeight="1">
      <c r="A87" s="37"/>
      <c r="B87" s="38"/>
      <c r="C87" s="37"/>
    </row>
    <row r="88" spans="1:3" ht="15.75" customHeight="1">
      <c r="A88" s="37"/>
      <c r="B88" s="38"/>
      <c r="C88" s="37"/>
    </row>
    <row r="89" spans="1:3" ht="15.75" customHeight="1">
      <c r="A89" s="37"/>
      <c r="B89" s="38"/>
      <c r="C89" s="37"/>
    </row>
    <row r="90" spans="1:3" ht="15.75" customHeight="1">
      <c r="A90" s="37"/>
      <c r="B90" s="38"/>
      <c r="C90" s="37"/>
    </row>
    <row r="91" spans="1:3" ht="15.75" customHeight="1">
      <c r="A91" s="37"/>
      <c r="B91" s="38"/>
      <c r="C91" s="37"/>
    </row>
    <row r="92" spans="1:3" ht="15.75" customHeight="1">
      <c r="A92" s="37"/>
      <c r="B92" s="38"/>
      <c r="C92" s="37"/>
    </row>
    <row r="93" spans="1:3" ht="15.75" customHeight="1">
      <c r="A93" s="37"/>
      <c r="B93" s="38"/>
      <c r="C93" s="37"/>
    </row>
    <row r="94" spans="1:3" ht="15.75" customHeight="1">
      <c r="A94" s="37"/>
      <c r="B94" s="38"/>
      <c r="C94" s="37"/>
    </row>
    <row r="95" spans="1:3" ht="15.75" customHeight="1">
      <c r="A95" s="37"/>
      <c r="B95" s="38"/>
      <c r="C95" s="37"/>
    </row>
    <row r="96" spans="1:3" ht="15.75" customHeight="1">
      <c r="A96" s="37"/>
      <c r="B96" s="38"/>
      <c r="C96" s="37"/>
    </row>
    <row r="97" spans="1:3" ht="15.75" customHeight="1">
      <c r="A97" s="37"/>
      <c r="B97" s="38"/>
      <c r="C97" s="37"/>
    </row>
    <row r="98" spans="1:3" ht="15.75" customHeight="1">
      <c r="A98" s="37"/>
      <c r="B98" s="38"/>
      <c r="C98" s="37"/>
    </row>
    <row r="99" spans="1:3" ht="15.75" customHeight="1">
      <c r="A99" s="37"/>
      <c r="B99" s="38"/>
      <c r="C99" s="37"/>
    </row>
    <row r="100" spans="1:3" ht="15.75" customHeight="1">
      <c r="A100" s="37"/>
      <c r="B100" s="38"/>
      <c r="C100" s="37"/>
    </row>
  </sheetData>
  <mergeCells count="10">
    <mergeCell ref="E18:E21"/>
    <mergeCell ref="A20:B20"/>
    <mergeCell ref="A21:B21"/>
    <mergeCell ref="A19:B19"/>
    <mergeCell ref="A22:C26"/>
    <mergeCell ref="A1:C1"/>
    <mergeCell ref="C2:C7"/>
    <mergeCell ref="A3:B3"/>
    <mergeCell ref="A5:B5"/>
    <mergeCell ref="A2:B2"/>
  </mergeCells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0"/>
  <sheetViews>
    <sheetView workbookViewId="0">
      <selection activeCell="C7" sqref="C7"/>
    </sheetView>
  </sheetViews>
  <sheetFormatPr defaultColWidth="14.42578125" defaultRowHeight="15" customHeight="1"/>
  <cols>
    <col min="1" max="1" width="8.7109375" customWidth="1"/>
    <col min="2" max="2" width="19.85546875" customWidth="1"/>
    <col min="3" max="3" width="23.85546875" customWidth="1"/>
    <col min="4" max="4" width="63" customWidth="1"/>
    <col min="5" max="5" width="13.85546875" customWidth="1"/>
    <col min="6" max="6" width="8.7109375" customWidth="1"/>
  </cols>
  <sheetData>
    <row r="2" spans="2:5">
      <c r="B2" s="35"/>
      <c r="C2" s="39" t="s">
        <v>29</v>
      </c>
      <c r="D2" s="40" t="s">
        <v>30</v>
      </c>
      <c r="E2" s="73" t="s">
        <v>31</v>
      </c>
    </row>
    <row r="3" spans="2:5">
      <c r="B3" s="35"/>
      <c r="C3" s="41">
        <v>708750</v>
      </c>
      <c r="D3" s="42" t="s">
        <v>32</v>
      </c>
      <c r="E3" s="74"/>
    </row>
    <row r="4" spans="2:5">
      <c r="B4" s="35"/>
      <c r="C4" s="43">
        <v>577.1</v>
      </c>
      <c r="D4" s="42" t="s">
        <v>33</v>
      </c>
      <c r="E4" s="74"/>
    </row>
    <row r="5" spans="2:5">
      <c r="B5" s="35"/>
      <c r="C5" s="44">
        <v>364.5</v>
      </c>
      <c r="D5" s="45" t="s">
        <v>34</v>
      </c>
      <c r="E5" s="74"/>
    </row>
    <row r="6" spans="2:5">
      <c r="D6" s="35"/>
      <c r="E6" s="4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">
    <mergeCell ref="E2:E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قیمت نقشه برداری املاک</vt:lpstr>
      <vt:lpstr>تغییر ندهید (دیتابیس)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Zeukho</dc:creator>
  <cp:lastModifiedBy>Zeukho</cp:lastModifiedBy>
  <cp:lastPrinted>2020-10-18T13:39:35Z</cp:lastPrinted>
  <dcterms:created xsi:type="dcterms:W3CDTF">2020-08-10T15:46:32Z</dcterms:created>
  <dcterms:modified xsi:type="dcterms:W3CDTF">2021-04-10T06:01:03Z</dcterms:modified>
</cp:coreProperties>
</file>